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5 = скан решЧГД на сайт\Решение ЧГД О городском бюджете на 2025-2027 гг\Решение с приложениями на 2025-2027 годы - 15.11.2024\"/>
    </mc:Choice>
  </mc:AlternateContent>
  <xr:revisionPtr revIDLastSave="0" documentId="13_ncr:1_{F2FA3F3F-AA1F-4502-B05B-6FDCFD37A5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. 4" sheetId="1" r:id="rId1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1" l="1"/>
  <c r="B14" i="1"/>
  <c r="B19" i="1"/>
  <c r="B15" i="1" l="1"/>
  <c r="B13" i="1" s="1"/>
  <c r="B21" i="1" s="1"/>
  <c r="D13" i="1" l="1"/>
  <c r="D17" i="1" l="1"/>
  <c r="C17" i="1"/>
  <c r="B17" i="1"/>
  <c r="C13" i="1" l="1"/>
  <c r="C21" i="1" s="1"/>
  <c r="B16" i="1"/>
  <c r="D19" i="1"/>
  <c r="C19" i="1"/>
  <c r="D21" i="1"/>
  <c r="C16" i="1" l="1"/>
  <c r="D16" i="1"/>
</calcChain>
</file>

<file path=xl/sharedStrings.xml><?xml version="1.0" encoding="utf-8"?>
<sst xmlns="http://schemas.openxmlformats.org/spreadsheetml/2006/main" count="20" uniqueCount="20">
  <si>
    <t>Погашение кредитов, предоставленных кредитными организациями</t>
  </si>
  <si>
    <t>Виды заимствований</t>
  </si>
  <si>
    <t>Программа</t>
  </si>
  <si>
    <t>Сумма (тыс. рублей)</t>
  </si>
  <si>
    <t>Кредиты от кредитных организаций</t>
  </si>
  <si>
    <t>Всего по программе</t>
  </si>
  <si>
    <t>Бюджетные кредиты из других бюджетов бюджетной системы Российской Федерации</t>
  </si>
  <si>
    <t xml:space="preserve">Привлечение бюджетных кредитов из других бюджетов бюджетной системы Российской Федерации </t>
  </si>
  <si>
    <t>Погашение бюджетных кредитов, полученных из других бюджетов бюджетной системы Российской Федерации</t>
  </si>
  <si>
    <t xml:space="preserve">в том числе: полученных на пополнение остатка средств на едином счете городского бюджета </t>
  </si>
  <si>
    <t xml:space="preserve">                  к решению Череповецкой</t>
  </si>
  <si>
    <t xml:space="preserve">                  городской Думы</t>
  </si>
  <si>
    <t>Привлечение кредитов от кредитных организаций с предельным сроком погашения, не превышающим 1 год с момента заключения контрактов</t>
  </si>
  <si>
    <t xml:space="preserve">                  от                    № </t>
  </si>
  <si>
    <t>2025 год</t>
  </si>
  <si>
    <t xml:space="preserve">                  Приложение 4</t>
  </si>
  <si>
    <t>2026 год</t>
  </si>
  <si>
    <t xml:space="preserve">в том числе: на пополнение остатка средств на едином счете городского бюджета с предельным сроком погашения не позднее последнего рабочего дня текущего финансового года </t>
  </si>
  <si>
    <t>муниципальных внутренних заимствований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</si>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</sst>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0"/>
      <name val="Arial"/>
      <family val="2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1"/>
  <sheetViews>
    <sheetView tabSelected="1" view="pageBreakPreview" zoomScale="80" zoomScaleSheetLayoutView="80" workbookViewId="0"/>
  </sheetViews>
  <sheetFormatPr defaultColWidth="9.140625" defaultRowHeight="16.5" x14ac:dyDescent="0.2"/>
  <cols>
    <col min="1" max="1" width="65.85546875" style="1" customWidth="1"/>
    <col min="2" max="2" width="18.5703125" style="1" customWidth="1"/>
    <col min="3" max="3" width="19.42578125" style="1" customWidth="1"/>
    <col min="4" max="4" width="19.5703125" style="1" customWidth="1"/>
    <col min="5" max="16384" width="9.140625" style="1"/>
  </cols>
  <sheetData>
    <row r="1" spans="1:4" x14ac:dyDescent="0.2">
      <c r="B1" s="10" t="s">
        <v>15</v>
      </c>
      <c r="C1" s="10"/>
      <c r="D1" s="10"/>
    </row>
    <row r="2" spans="1:4" x14ac:dyDescent="0.2">
      <c r="B2" s="10" t="s">
        <v>10</v>
      </c>
      <c r="C2" s="10"/>
      <c r="D2" s="10"/>
    </row>
    <row r="3" spans="1:4" x14ac:dyDescent="0.2">
      <c r="B3" s="10" t="s">
        <v>11</v>
      </c>
      <c r="C3" s="10"/>
      <c r="D3" s="10"/>
    </row>
    <row r="4" spans="1:4" x14ac:dyDescent="0.2">
      <c r="B4" s="10" t="s">
        <v>13</v>
      </c>
      <c r="C4" s="10"/>
      <c r="D4" s="10"/>
    </row>
    <row r="7" spans="1:4" x14ac:dyDescent="0.2">
      <c r="A7" s="14" t="s">
        <v>2</v>
      </c>
      <c r="B7" s="14"/>
      <c r="C7" s="14"/>
      <c r="D7" s="14"/>
    </row>
    <row r="8" spans="1:4" x14ac:dyDescent="0.2">
      <c r="A8" s="14" t="s">
        <v>18</v>
      </c>
      <c r="B8" s="14"/>
      <c r="C8" s="14"/>
      <c r="D8" s="14"/>
    </row>
    <row r="9" spans="1:4" x14ac:dyDescent="0.2">
      <c r="A9" s="6"/>
    </row>
    <row r="10" spans="1:4" x14ac:dyDescent="0.2">
      <c r="B10" s="13"/>
      <c r="C10" s="13"/>
    </row>
    <row r="11" spans="1:4" ht="22.5" customHeight="1" x14ac:dyDescent="0.2">
      <c r="A11" s="11" t="s">
        <v>1</v>
      </c>
      <c r="B11" s="12" t="s">
        <v>3</v>
      </c>
      <c r="C11" s="12"/>
      <c r="D11" s="12"/>
    </row>
    <row r="12" spans="1:4" ht="26.25" customHeight="1" x14ac:dyDescent="0.2">
      <c r="A12" s="12"/>
      <c r="B12" s="4" t="s">
        <v>14</v>
      </c>
      <c r="C12" s="4" t="s">
        <v>16</v>
      </c>
      <c r="D12" s="4" t="s">
        <v>19</v>
      </c>
    </row>
    <row r="13" spans="1:4" ht="30.75" customHeight="1" x14ac:dyDescent="0.2">
      <c r="A13" s="3" t="s">
        <v>4</v>
      </c>
      <c r="B13" s="2">
        <f>SUM(B14,B15)</f>
        <v>0</v>
      </c>
      <c r="C13" s="2">
        <f>SUM(C14,C15)</f>
        <v>311205.3</v>
      </c>
      <c r="D13" s="5">
        <f>SUM(D14:D15)</f>
        <v>325294.00000000006</v>
      </c>
    </row>
    <row r="14" spans="1:4" ht="56.25" customHeight="1" x14ac:dyDescent="0.2">
      <c r="A14" s="7" t="s">
        <v>12</v>
      </c>
      <c r="B14" s="8">
        <f>B18</f>
        <v>0</v>
      </c>
      <c r="C14" s="8">
        <v>311205.3</v>
      </c>
      <c r="D14" s="9">
        <v>636499.30000000005</v>
      </c>
    </row>
    <row r="15" spans="1:4" ht="41.25" customHeight="1" x14ac:dyDescent="0.2">
      <c r="A15" s="7" t="s">
        <v>0</v>
      </c>
      <c r="B15" s="8">
        <f>B20</f>
        <v>0</v>
      </c>
      <c r="C15" s="8">
        <f>-(B13)</f>
        <v>0</v>
      </c>
      <c r="D15" s="9">
        <v>-311205.3</v>
      </c>
    </row>
    <row r="16" spans="1:4" ht="42.75" customHeight="1" x14ac:dyDescent="0.2">
      <c r="A16" s="7" t="s">
        <v>6</v>
      </c>
      <c r="B16" s="8">
        <f>SUM(B17,B19)</f>
        <v>0</v>
      </c>
      <c r="C16" s="8">
        <f>SUM(C17,C19)</f>
        <v>0</v>
      </c>
      <c r="D16" s="9">
        <f>SUM(D17,D19)</f>
        <v>0</v>
      </c>
    </row>
    <row r="17" spans="1:4" ht="46.5" customHeight="1" x14ac:dyDescent="0.2">
      <c r="A17" s="7" t="s">
        <v>7</v>
      </c>
      <c r="B17" s="8">
        <f>B18</f>
        <v>0</v>
      </c>
      <c r="C17" s="8">
        <f>C18</f>
        <v>0</v>
      </c>
      <c r="D17" s="8">
        <f>D18</f>
        <v>0</v>
      </c>
    </row>
    <row r="18" spans="1:4" ht="75" customHeight="1" x14ac:dyDescent="0.2">
      <c r="A18" s="7" t="s">
        <v>17</v>
      </c>
      <c r="B18" s="8">
        <v>0</v>
      </c>
      <c r="C18" s="8">
        <v>0</v>
      </c>
      <c r="D18" s="9">
        <v>0</v>
      </c>
    </row>
    <row r="19" spans="1:4" ht="44.25" customHeight="1" x14ac:dyDescent="0.2">
      <c r="A19" s="7" t="s">
        <v>8</v>
      </c>
      <c r="B19" s="8">
        <f>B20</f>
        <v>0</v>
      </c>
      <c r="C19" s="8">
        <f>C20</f>
        <v>0</v>
      </c>
      <c r="D19" s="9">
        <f>D20</f>
        <v>0</v>
      </c>
    </row>
    <row r="20" spans="1:4" ht="36.75" customHeight="1" x14ac:dyDescent="0.2">
      <c r="A20" s="7" t="s">
        <v>9</v>
      </c>
      <c r="B20" s="8">
        <v>0</v>
      </c>
      <c r="C20" s="8">
        <v>0</v>
      </c>
      <c r="D20" s="9">
        <v>0</v>
      </c>
    </row>
    <row r="21" spans="1:4" ht="26.25" customHeight="1" x14ac:dyDescent="0.2">
      <c r="A21" s="7" t="s">
        <v>5</v>
      </c>
      <c r="B21" s="8">
        <f>SUM(B13)</f>
        <v>0</v>
      </c>
      <c r="C21" s="8">
        <f>SUM(C13)</f>
        <v>311205.3</v>
      </c>
      <c r="D21" s="9">
        <f>D13</f>
        <v>325294.00000000006</v>
      </c>
    </row>
  </sheetData>
  <sheetProtection selectLockedCells="1" selectUnlockedCells="1"/>
  <mergeCells count="9">
    <mergeCell ref="B1:D1"/>
    <mergeCell ref="B2:D2"/>
    <mergeCell ref="B3:D3"/>
    <mergeCell ref="B4:D4"/>
    <mergeCell ref="A11:A12"/>
    <mergeCell ref="B10:C10"/>
    <mergeCell ref="B11:D11"/>
    <mergeCell ref="A7:D7"/>
    <mergeCell ref="A8:D8"/>
  </mergeCells>
  <pageMargins left="1.1812499999999999" right="0.39374999999999999" top="0.78749999999999998" bottom="0.78749999999999998" header="0.51180555555555551" footer="0.51180555555555551"/>
  <pageSetup paperSize="9" scale="7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budget_05_1</dc:creator>
  <cp:lastModifiedBy>Куприянова Анна Алексеевна</cp:lastModifiedBy>
  <cp:lastPrinted>2023-11-10T07:54:21Z</cp:lastPrinted>
  <dcterms:created xsi:type="dcterms:W3CDTF">2012-05-25T08:41:57Z</dcterms:created>
  <dcterms:modified xsi:type="dcterms:W3CDTF">2024-11-12T13:29:05Z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874876096</vt:i4>
  </property>
  <property fmtid="{D5CDD505-2E9C-101B-9397-08002B2CF9AE}" pid="4" name="_EmailSubject">
    <vt:lpwstr>программы заимствований и долг</vt:lpwstr>
  </property>
  <property fmtid="{D5CDD505-2E9C-101B-9397-08002B2CF9AE}" pid="5" name="_AuthorEmail">
    <vt:lpwstr>T_Melnikova@cherepovetscity.ru</vt:lpwstr>
  </property>
  <property fmtid="{D5CDD505-2E9C-101B-9397-08002B2CF9AE}" pid="6" name="_AuthorEmailDisplayName">
    <vt:lpwstr>Мельникова Татьяна Владимировна</vt:lpwstr>
  </property>
  <property fmtid="{D5CDD505-2E9C-101B-9397-08002B2CF9AE}" pid="7" name="_ReviewingToolsShownOnce">
    <vt:lpwstr/>
  </property>
</Properties>
</file>